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"/>
    </mc:Choice>
  </mc:AlternateContent>
  <xr:revisionPtr revIDLastSave="6" documentId="8_{C4AF3126-7D76-B94B-A645-907EFD6B1109}" xr6:coauthVersionLast="47" xr6:coauthVersionMax="47" xr10:uidLastSave="{95B063C6-02EE-5C40-9642-EAE4F9754399}"/>
  <bookViews>
    <workbookView xWindow="760" yWindow="500" windowWidth="28040" windowHeight="1610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1" l="1"/>
  <c r="G9" i="1"/>
  <c r="G12" i="1"/>
  <c r="G15" i="1" l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<sst xmlns="http://schemas.openxmlformats.org/spreadsheetml/2006/main" count="9" uniqueCount="9">
  <si>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</si>
  <si>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</si>
  <si>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</si>
  <si>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</si>
  <si>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</si>
  <si>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In settling yesterday</t>
  </si>
  <si>
    <t>ASILO NAV</t>
  </si>
  <si>
    <t>delta</t>
  </si>
  <si>
    <t>In settlin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</si>
</sst>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</cellXfs>
  <cellStyles count="2">
    <cellStyle name="Normaali" xfId="0" builtinId="0"/>
    <cellStyle name="Prosenttia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-teema 2013–2022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G15"/>
  <sheetViews>
    <sheetView tabSelected="1" workbookViewId="0">
      <selection activeCell="L19" sqref="L19"/>
    </sheetView>
  </sheetViews>
  <sheetFormatPr baseColWidth="10" defaultRowHeight="16" x14ac:dyDescent="0.2"/>
  <cols>
    <col min="6" max="6" width="21.6640625" customWidth="1"/>
    <col min="7" max="7" width="15.33203125" bestFit="1" customWidth="1"/>
  </cols>
  <sheetData>
    <row r="7" spans="6:7" x14ac:dyDescent="0.2">
      <c r="F7" t="s">
        <v>1</v>
      </c>
      <c r="G7" s="2">
        <v>50767407.719999999</v>
      </c>
    </row>
    <row r="8" spans="6:7" x14ac:dyDescent="0.2">
      <c r="F8" t="s">
        <v>2</v>
      </c>
      <c r="G8">
        <v>1.0713999999999999</v>
      </c>
    </row>
    <row r="9" spans="6:7" x14ac:dyDescent="0.2">
      <c r="F9" t="s">
        <v>3</v>
      </c>
      <c r="G9" s="3">
        <f>G7/G8</f>
        <v>47384177.450065337</v>
      </c>
    </row>
    <row r="10" spans="6:7" x14ac:dyDescent="0.2">
      <c r="F10" t="s">
        <v>4</v>
      </c>
      <c r="G10" s="3">
        <v>268577.59000000003</v>
      </c>
    </row>
    <row r="11" spans="6:7" x14ac:dyDescent="0.2">
      <c r="F11" t="s">
        <v>5</v>
      </c>
      <c r="G11" s="2">
        <v>0</v>
      </c>
    </row>
    <row r="12" spans="6:7" x14ac:dyDescent="0.2">
      <c r="F12" t="s">
        <v>8</v>
      </c>
      <c r="G12" s="3">
        <f>G11/G8</f>
        <v>0</v>
      </c>
    </row>
    <row r="13" spans="6:7" x14ac:dyDescent="0.2">
      <c r="F13" t="s">
        <v>6</v>
      </c>
      <c r="G13" s="3">
        <f>G9+G10+G12</f>
        <v>47652755.040065341</v>
      </c>
    </row>
    <row r="14" spans="6:7" x14ac:dyDescent="0.2">
      <c r="F14" t="s">
        <v>0</v>
      </c>
      <c r="G14" s="3">
        <v>47755246.189999998</v>
      </c>
    </row>
    <row r="15" spans="6:7" x14ac:dyDescent="0.2">
      <c r="F15" t="s">
        <v>7</v>
      </c>
      <c r="G15" s="1">
        <f>G13/G14-1</f>
        <v>-2.1461757212366539E-3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1" ma:contentTypeDescription="Create a new document." ma:contentTypeScope="" ma:versionID="ac2c3c6b76cb54453566c29722f7f21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bed185fa6e5cca960bf49a7e3276644f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0B66FA-E5C2-446D-899A-2F16448D6254}">
  <ds:schemaRefs>
    <ds:schemaRef ds:uri="http://purl.org/dc/elements/1.1/"/>
    <ds:schemaRef ds:uri="http://www.w3.org/XML/1998/namespace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8d7f15c9-f565-407b-a8f7-533c7d467fcc"/>
    <ds:schemaRef ds:uri="http://schemas.microsoft.com/office/infopath/2007/PartnerControls"/>
    <ds:schemaRef ds:uri="http://schemas.openxmlformats.org/package/2006/metadata/core-properties"/>
    <ds:schemaRef ds:uri="c5de988d-6923-4f6b-a43f-2c58cedd48df"/>
  </ds:schemaRefs>
</ds:datastoreItem>
</file>

<file path=customXml/itemProps2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46982CC-019F-49C5-BC2E-E1F8C786442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2023-02-16T10:34:07Z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